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5" documentId="13_ncr:1_{66CDD80D-3E9E-4AB8-AD1D-BC49FB4FE83E}" xr6:coauthVersionLast="47" xr6:coauthVersionMax="47" xr10:uidLastSave="{985979A2-49C7-4035-9BCB-EEEBFEBD4509}"/>
  <bookViews>
    <workbookView xWindow="28680" yWindow="-120" windowWidth="29040" windowHeight="15840" xr2:uid="{DC1E988E-9ED8-4AFD-ADAB-9B462A762DA5}"/>
  </bookViews>
  <sheets>
    <sheet name="DS6" sheetId="1" r:id="rId1"/>
  </sheets>
  <definedNames>
    <definedName name="_xlnm._FilterDatabase" localSheetId="0" hidden="1">'DS6'!#REF!</definedName>
    <definedName name="_xlnm.Print_Area" localSheetId="0">'DS6'!$A$6:$P$102</definedName>
    <definedName name="_xlnm.Print_Titles" localSheetId="0">'DS6'!$1:$4</definedName>
    <definedName name="SAPBEXhrIndnt" hidden="1">"Wide"</definedName>
    <definedName name="SAPsysID" hidden="1">"708C5W7SBKP804JT78WJ0JNKI"</definedName>
    <definedName name="SAPwbID" hidden="1">"ARS"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K30" i="1"/>
  <c r="G76" i="1"/>
  <c r="L14" i="1" s="1"/>
  <c r="G77" i="1"/>
  <c r="I17" i="1" a="1"/>
  <c r="I17" i="1" s="1"/>
  <c r="I27" i="1" s="1"/>
  <c r="I36" i="1" s="1"/>
  <c r="I16" i="1" a="1"/>
  <c r="I16" i="1" s="1"/>
  <c r="I26" i="1" s="1"/>
  <c r="I35" i="1" s="1"/>
  <c r="I15" i="1" a="1"/>
  <c r="I15" i="1" s="1"/>
  <c r="I25" i="1" s="1"/>
  <c r="I34" i="1" s="1"/>
  <c r="I10" i="1"/>
  <c r="D45" i="1"/>
  <c r="D40" i="1"/>
  <c r="D35" i="1"/>
  <c r="D34" i="1"/>
  <c r="F84" i="1"/>
  <c r="E77" i="1"/>
  <c r="N16" i="1" s="1"/>
  <c r="G72" i="1"/>
  <c r="J17" i="1" s="1"/>
  <c r="G54" i="1"/>
  <c r="L10" i="1" s="1"/>
  <c r="E55" i="1"/>
  <c r="G55" i="1" s="1"/>
  <c r="N10" i="1" s="1"/>
  <c r="G50" i="1"/>
  <c r="J10" i="1" s="1"/>
  <c r="I24" i="1"/>
  <c r="N7" i="1" l="1"/>
  <c r="J7" i="1"/>
  <c r="L7" i="1"/>
  <c r="J13" i="1"/>
  <c r="K13" i="1" s="1"/>
  <c r="D47" i="1"/>
  <c r="J14" i="1"/>
  <c r="K14" i="1" s="1"/>
  <c r="J15" i="1"/>
  <c r="K15" i="1" s="1"/>
  <c r="J16" i="1"/>
  <c r="K16" i="1" s="1"/>
  <c r="D36" i="1"/>
  <c r="I7" i="1"/>
  <c r="L13" i="1"/>
  <c r="N17" i="1"/>
  <c r="L15" i="1"/>
  <c r="L16" i="1"/>
  <c r="L17" i="1"/>
  <c r="N13" i="1"/>
  <c r="N14" i="1"/>
  <c r="N15" i="1"/>
  <c r="K10" i="1"/>
  <c r="M10" i="1" s="1"/>
  <c r="O10" i="1" s="1"/>
  <c r="K17" i="1"/>
  <c r="K27" i="1" s="1"/>
  <c r="K36" i="1" s="1"/>
  <c r="I28" i="1"/>
  <c r="I18" i="1"/>
  <c r="M17" i="1" l="1"/>
  <c r="M27" i="1" s="1"/>
  <c r="M36" i="1" s="1"/>
  <c r="K18" i="1"/>
  <c r="M13" i="1"/>
  <c r="O13" i="1" s="1"/>
  <c r="K24" i="1"/>
  <c r="I20" i="1"/>
  <c r="K26" i="1"/>
  <c r="K35" i="1" s="1"/>
  <c r="M16" i="1"/>
  <c r="M26" i="1" s="1"/>
  <c r="M35" i="1" s="1"/>
  <c r="I30" i="1"/>
  <c r="I33" i="1" s="1"/>
  <c r="I37" i="1" s="1"/>
  <c r="K7" i="1"/>
  <c r="K25" i="1"/>
  <c r="K34" i="1" s="1"/>
  <c r="M15" i="1"/>
  <c r="M25" i="1" s="1"/>
  <c r="M34" i="1" s="1"/>
  <c r="M14" i="1"/>
  <c r="O14" i="1" s="1"/>
  <c r="O17" i="1" l="1"/>
  <c r="K20" i="1"/>
  <c r="O16" i="1"/>
  <c r="O26" i="1" s="1"/>
  <c r="O35" i="1" s="1"/>
  <c r="O15" i="1"/>
  <c r="O25" i="1" s="1"/>
  <c r="O34" i="1" s="1"/>
  <c r="O24" i="1"/>
  <c r="K33" i="1"/>
  <c r="K37" i="1" s="1"/>
  <c r="M7" i="1"/>
  <c r="K28" i="1"/>
  <c r="M18" i="1"/>
  <c r="M24" i="1"/>
  <c r="O27" i="1" l="1"/>
  <c r="O36" i="1" s="1"/>
  <c r="O7" i="1"/>
  <c r="O30" i="1" s="1"/>
  <c r="O33" i="1" s="1"/>
  <c r="M20" i="1"/>
  <c r="O18" i="1"/>
  <c r="M33" i="1"/>
  <c r="M37" i="1" s="1"/>
  <c r="M28" i="1"/>
  <c r="O28" i="1" l="1"/>
  <c r="O37" i="1"/>
  <c r="O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<sst xmlns="http://schemas.openxmlformats.org/spreadsheetml/2006/main" count="76" uniqueCount="41">
  <si>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O&amp;M %</t>
  </si>
  <si>
    <t>Capital %</t>
  </si>
  <si>
    <t>Officer</t>
  </si>
  <si>
    <t>Exec</t>
  </si>
  <si>
    <t>% To CEHE</t>
  </si>
  <si>
    <t>CEHE</t>
  </si>
  <si>
    <t>Total</t>
  </si>
  <si>
    <t>O&amp;M</t>
  </si>
  <si>
    <t>Capital</t>
  </si>
  <si>
    <t>Labor - 125001 CEO</t>
  </si>
  <si>
    <t>Amount</t>
  </si>
  <si>
    <t>CEHE Amount</t>
  </si>
  <si>
    <t>Former CEO</t>
  </si>
  <si>
    <t>Salary</t>
  </si>
  <si>
    <t>STI</t>
  </si>
  <si>
    <t>Burden Benefits</t>
  </si>
  <si>
    <t>Burden WkComp</t>
  </si>
  <si>
    <t>Burden Rate</t>
  </si>
  <si>
    <t>Burden Taxes</t>
  </si>
  <si>
    <t>Benefits</t>
  </si>
  <si>
    <t>WkComp</t>
  </si>
  <si>
    <t>Taxes</t>
  </si>
  <si>
    <t>Accelerated LTI</t>
  </si>
  <si>
    <t>Former CEO Salary &amp; STI &amp; Burden</t>
  </si>
  <si>
    <t>Other LTI</t>
  </si>
  <si>
    <t>PSU Expense Other</t>
  </si>
  <si>
    <t>PSU Enhanced Retirement Modification</t>
  </si>
  <si>
    <t>Former CEO LTI</t>
  </si>
  <si>
    <t>RSU Expense Other</t>
  </si>
  <si>
    <t>RSU Enhanced Retirement Modification</t>
  </si>
  <si>
    <t>Former CEO FERC Summary</t>
  </si>
  <si>
    <t>CEHE O&amp;M</t>
  </si>
  <si>
    <t>CEHE Capital</t>
  </si>
  <si>
    <t>Lesar Retention Incentive Grant Expense</t>
  </si>
  <si>
    <t>Total LTI in 2023</t>
  </si>
  <si>
    <t>Accelerated LTI Payout</t>
  </si>
  <si>
    <t>Salary &amp; STI Including Payroll Burden</t>
  </si>
  <si>
    <t>LTI Retention Bonus and Regular LTI</t>
  </si>
  <si>
    <t>Former CEO Total</t>
  </si>
  <si>
    <t>CenterPoint Energy Houston Electric</t>
  </si>
  <si>
    <t>WP V-K-6 Former CEO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</si>
</sst>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</numFmts>
  <fonts count="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4" fontId="2" fillId="3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43" fontId="2" fillId="0" borderId="0" xfId="1" applyFont="1"/>
    <xf numFmtId="10" fontId="2" fillId="0" borderId="0" xfId="3" applyNumberFormat="1" applyFont="1"/>
    <xf numFmtId="43" fontId="2" fillId="0" borderId="2" xfId="1" applyFont="1" applyBorder="1"/>
    <xf numFmtId="165" fontId="4" fillId="0" borderId="1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14" fontId="2" fillId="3" borderId="1" xfId="0" quotePrefix="1" applyNumberFormat="1" applyFont="1" applyFill="1" applyBorder="1" applyAlignment="1">
      <alignment horizontal="left" vertical="top" wrapText="1"/>
    </xf>
    <xf numFmtId="165" fontId="4" fillId="0" borderId="5" xfId="2" applyNumberFormat="1" applyFont="1" applyFill="1" applyBorder="1" applyAlignment="1">
      <alignment horizontal="center" vertical="center" wrapText="1"/>
    </xf>
    <xf numFmtId="10" fontId="2" fillId="0" borderId="5" xfId="3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indent="1"/>
    </xf>
    <xf numFmtId="166" fontId="2" fillId="0" borderId="0" xfId="3" applyNumberFormat="1" applyFont="1"/>
    <xf numFmtId="166" fontId="2" fillId="0" borderId="2" xfId="3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indent="1"/>
    </xf>
    <xf numFmtId="43" fontId="2" fillId="0" borderId="0" xfId="0" applyNumberFormat="1" applyFont="1"/>
    <xf numFmtId="43" fontId="2" fillId="0" borderId="2" xfId="0" applyNumberFormat="1" applyFont="1" applyBorder="1"/>
    <xf numFmtId="165" fontId="2" fillId="0" borderId="0" xfId="0" applyNumberFormat="1" applyFont="1"/>
    <xf numFmtId="164" fontId="2" fillId="0" borderId="0" xfId="1" applyNumberFormat="1" applyFont="1"/>
    <xf numFmtId="43" fontId="2" fillId="6" borderId="0" xfId="1" applyFont="1" applyFill="1"/>
    <xf numFmtId="164" fontId="2" fillId="0" borderId="2" xfId="1" applyNumberFormat="1" applyFont="1" applyBorder="1"/>
    <xf numFmtId="43" fontId="2" fillId="2" borderId="0" xfId="1" applyFont="1" applyFill="1"/>
    <xf numFmtId="43" fontId="2" fillId="0" borderId="6" xfId="1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1" defaultTableStyle="TableStyleMedium2" defaultPivotStyle="PivotStyleLight16">
    <tableStyle name="Invisible" pivot="0" table="0" count="0" xr9:uid="{483048D0-7974-48C2-A01D-C77ACDF54A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48</xdr:row>
      <xdr:rowOff>123825</xdr:rowOff>
    </xdr:from>
    <xdr:to>
      <xdr:col>15</xdr:col>
      <xdr:colOff>683269</xdr:colOff>
      <xdr:row>65</xdr:row>
      <xdr:rowOff>99671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7A85B7-D3FF-4B2A-A258-51302E148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2376" y="6762750"/>
          <a:ext cx="7531743" cy="272857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67</xdr:row>
      <xdr:rowOff>152400</xdr:rowOff>
    </xdr:from>
    <xdr:to>
      <xdr:col>14</xdr:col>
      <xdr:colOff>485757</xdr:colOff>
      <xdr:row>83</xdr:row>
      <xdr:rowOff>154457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49E83F-D862-4FB8-ABCD-8118A3D1B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6650" y="9867900"/>
          <a:ext cx="6486507" cy="259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5BFE6-D6EF-4A45-814B-86C0EEE25656}">
  <sheetPr>
    <tabColor theme="5" tint="-0.249977111117893"/>
  </sheetPr>
  <dimension ref="A1:V84"/>
  <sheetViews>
    <sheetView tabSelected="1" zoomScaleNormal="100" workbookViewId="0"/>
  </sheetViews>
  <sheetFormatPr defaultRowHeight="12.75" x14ac:dyDescent="0.2"/>
  <cols>
    <col min="1" max="1" width="15.7109375" customWidth="1"/>
    <col min="2" max="2" width="9.28515625" bestFit="1" customWidth="1"/>
    <col min="3" max="4" width="12" bestFit="1" customWidth="1"/>
    <col min="5" max="5" width="12.7109375" customWidth="1"/>
    <col min="6" max="6" width="7.140625" bestFit="1" customWidth="1"/>
    <col min="7" max="7" width="14.42578125" bestFit="1" customWidth="1"/>
    <col min="8" max="8" width="13.28515625" customWidth="1"/>
    <col min="9" max="11" width="13.140625" customWidth="1"/>
    <col min="13" max="13" width="14" bestFit="1" customWidth="1"/>
    <col min="14" max="14" width="14" customWidth="1"/>
    <col min="15" max="15" width="14" bestFit="1" customWidth="1"/>
    <col min="16" max="16" width="11.7109375" bestFit="1" customWidth="1"/>
    <col min="17" max="17" width="14" style="1" bestFit="1" customWidth="1"/>
    <col min="18" max="22" width="9.140625" style="1"/>
    <col min="29" max="29" width="30.85546875" customWidth="1"/>
    <col min="31" max="31" width="9.140625" customWidth="1"/>
  </cols>
  <sheetData>
    <row r="1" spans="1:20" x14ac:dyDescent="0.2">
      <c r="A1" t="s">
        <v>39</v>
      </c>
    </row>
    <row r="2" spans="1:20" x14ac:dyDescent="0.2">
      <c r="A2" t="s">
        <v>40</v>
      </c>
    </row>
    <row r="6" spans="1:20" x14ac:dyDescent="0.2">
      <c r="A6" s="2" t="s">
        <v>35</v>
      </c>
      <c r="I6" s="12" t="s">
        <v>10</v>
      </c>
      <c r="J6" s="12" t="s">
        <v>4</v>
      </c>
      <c r="K6" s="12" t="s">
        <v>11</v>
      </c>
      <c r="L6" s="12" t="s">
        <v>0</v>
      </c>
      <c r="M6" s="13">
        <v>9302</v>
      </c>
      <c r="N6" s="12" t="s">
        <v>1</v>
      </c>
      <c r="O6" s="14">
        <v>1070</v>
      </c>
    </row>
    <row r="7" spans="1:20" x14ac:dyDescent="0.2">
      <c r="A7" s="3" t="s">
        <v>12</v>
      </c>
      <c r="B7" s="3" t="s">
        <v>12</v>
      </c>
      <c r="C7" s="19" t="s">
        <v>2</v>
      </c>
      <c r="D7" s="5"/>
      <c r="E7" s="15"/>
      <c r="F7" s="4"/>
      <c r="G7" s="6" t="s">
        <v>3</v>
      </c>
      <c r="H7" s="6">
        <v>125309</v>
      </c>
      <c r="I7" s="16">
        <f>+D34</f>
        <v>11697691.309999999</v>
      </c>
      <c r="J7" s="17">
        <f>+G50</f>
        <v>0.46936327638734876</v>
      </c>
      <c r="K7" s="16">
        <f t="shared" ref="K7" si="0">ROUND(J7*I7,2)</f>
        <v>5490466.7199999997</v>
      </c>
      <c r="L7" s="17">
        <f>+G54</f>
        <v>0.78080436188542424</v>
      </c>
      <c r="M7" s="16">
        <f t="shared" ref="M7" si="1">K7*L7</f>
        <v>4286980.3637627577</v>
      </c>
      <c r="N7" s="17">
        <f>+G55</f>
        <v>0.21919563811457574</v>
      </c>
      <c r="O7" s="11">
        <f t="shared" ref="O7" si="2">+K7-M7</f>
        <v>1203486.356237242</v>
      </c>
      <c r="Q7"/>
      <c r="R7"/>
      <c r="S7"/>
      <c r="T7"/>
    </row>
    <row r="8" spans="1:20" x14ac:dyDescent="0.2">
      <c r="C8" s="35"/>
      <c r="Q8"/>
      <c r="R8"/>
      <c r="S8"/>
      <c r="T8"/>
    </row>
    <row r="9" spans="1:20" x14ac:dyDescent="0.2">
      <c r="A9" s="2" t="s">
        <v>37</v>
      </c>
      <c r="C9" s="35"/>
      <c r="M9" s="18">
        <v>9302</v>
      </c>
      <c r="O9" s="18">
        <v>1070</v>
      </c>
      <c r="Q9"/>
      <c r="R9"/>
      <c r="S9"/>
      <c r="T9"/>
    </row>
    <row r="10" spans="1:20" x14ac:dyDescent="0.2">
      <c r="A10" s="3" t="s">
        <v>12</v>
      </c>
      <c r="B10" s="3" t="s">
        <v>12</v>
      </c>
      <c r="C10" s="19" t="s">
        <v>2</v>
      </c>
      <c r="D10" s="5"/>
      <c r="E10" s="15"/>
      <c r="F10" s="4"/>
      <c r="G10" s="6" t="s">
        <v>3</v>
      </c>
      <c r="H10" s="6">
        <v>125309</v>
      </c>
      <c r="I10" s="11">
        <f>+D35</f>
        <v>17799471.939999998</v>
      </c>
      <c r="J10" s="7">
        <f>+G50</f>
        <v>0.46936327638734876</v>
      </c>
      <c r="K10" s="11">
        <f t="shared" ref="K10" si="3">ROUND(J10*I10,2)</f>
        <v>8354418.4699999997</v>
      </c>
      <c r="L10" s="7">
        <f>+G54</f>
        <v>0.78080436188542424</v>
      </c>
      <c r="M10" s="11">
        <f t="shared" ref="M10" si="4">K10*L10</f>
        <v>6523166.3823921522</v>
      </c>
      <c r="N10" s="7">
        <f>+G55</f>
        <v>0.21919563811457574</v>
      </c>
      <c r="O10" s="11">
        <f t="shared" ref="O10" si="5">+K10-M10</f>
        <v>1831252.0876078475</v>
      </c>
      <c r="Q10"/>
      <c r="R10"/>
      <c r="S10"/>
      <c r="T10"/>
    </row>
    <row r="11" spans="1:20" x14ac:dyDescent="0.2">
      <c r="C11" s="35"/>
      <c r="Q11"/>
      <c r="R11"/>
      <c r="S11"/>
      <c r="T11"/>
    </row>
    <row r="12" spans="1:20" x14ac:dyDescent="0.2">
      <c r="A12" s="2" t="s">
        <v>36</v>
      </c>
      <c r="C12" s="35"/>
      <c r="Q12"/>
      <c r="R12"/>
      <c r="S12"/>
      <c r="T12"/>
    </row>
    <row r="13" spans="1:20" x14ac:dyDescent="0.2">
      <c r="A13" s="3" t="s">
        <v>12</v>
      </c>
      <c r="B13" s="3" t="s">
        <v>12</v>
      </c>
      <c r="C13" s="19" t="s">
        <v>2</v>
      </c>
      <c r="D13" s="5"/>
      <c r="E13" s="5" t="s">
        <v>13</v>
      </c>
      <c r="F13" s="19">
        <v>9302</v>
      </c>
      <c r="G13" s="6" t="s">
        <v>3</v>
      </c>
      <c r="H13" s="6">
        <v>125001</v>
      </c>
      <c r="I13" s="11">
        <v>1500000</v>
      </c>
      <c r="J13" s="7">
        <f>$G$72</f>
        <v>0.32096947583339419</v>
      </c>
      <c r="K13" s="11">
        <f t="shared" ref="K13:K15" si="6">ROUND(J13*I13,2)</f>
        <v>481454.21</v>
      </c>
      <c r="L13" s="7">
        <f>$G$76</f>
        <v>0.68059283105970925</v>
      </c>
      <c r="M13" s="11">
        <f t="shared" ref="M13:M15" si="7">K13*L13</f>
        <v>327674.28380951576</v>
      </c>
      <c r="N13" s="7">
        <f>$G$77</f>
        <v>0.31940716894029081</v>
      </c>
      <c r="O13" s="11">
        <f t="shared" ref="O13:O15" si="8">+K13-M13</f>
        <v>153779.92619048426</v>
      </c>
      <c r="Q13"/>
      <c r="R13"/>
      <c r="S13"/>
      <c r="T13"/>
    </row>
    <row r="14" spans="1:20" x14ac:dyDescent="0.2">
      <c r="A14" s="3" t="s">
        <v>12</v>
      </c>
      <c r="B14" s="3" t="s">
        <v>12</v>
      </c>
      <c r="C14" s="19" t="s">
        <v>2</v>
      </c>
      <c r="D14" s="5"/>
      <c r="E14" s="5" t="s">
        <v>14</v>
      </c>
      <c r="F14" s="19">
        <v>9302</v>
      </c>
      <c r="G14" s="6" t="s">
        <v>3</v>
      </c>
      <c r="H14" s="6">
        <v>125001</v>
      </c>
      <c r="I14" s="11">
        <v>3836250</v>
      </c>
      <c r="J14" s="7">
        <f>$G$72</f>
        <v>0.32096947583339419</v>
      </c>
      <c r="K14" s="11">
        <f t="shared" si="6"/>
        <v>1231319.1499999999</v>
      </c>
      <c r="L14" s="7">
        <f>$G$76</f>
        <v>0.68059283105970925</v>
      </c>
      <c r="M14" s="11">
        <f t="shared" si="7"/>
        <v>838026.98623653478</v>
      </c>
      <c r="N14" s="7">
        <f>$G$77</f>
        <v>0.31940716894029081</v>
      </c>
      <c r="O14" s="11">
        <f t="shared" si="8"/>
        <v>393292.16376346513</v>
      </c>
      <c r="Q14"/>
      <c r="R14"/>
      <c r="S14"/>
      <c r="T14"/>
    </row>
    <row r="15" spans="1:20" x14ac:dyDescent="0.2">
      <c r="A15" s="3" t="s">
        <v>12</v>
      </c>
      <c r="B15" s="3" t="s">
        <v>12</v>
      </c>
      <c r="C15" s="19" t="s">
        <v>2</v>
      </c>
      <c r="D15" s="5"/>
      <c r="E15" s="5" t="s">
        <v>15</v>
      </c>
      <c r="F15" s="19">
        <v>9260</v>
      </c>
      <c r="G15" s="6" t="s">
        <v>3</v>
      </c>
      <c r="H15" s="6">
        <v>125001</v>
      </c>
      <c r="I15" s="11" cm="1">
        <f t="array" ref="I15">SUM($I$13:$I$14*F81)</f>
        <v>1034965.6875</v>
      </c>
      <c r="J15" s="7">
        <f>$G$72</f>
        <v>0.32096947583339419</v>
      </c>
      <c r="K15" s="11">
        <f t="shared" si="6"/>
        <v>332192.39</v>
      </c>
      <c r="L15" s="7">
        <f>$G$76</f>
        <v>0.68059283105970925</v>
      </c>
      <c r="M15" s="11">
        <f t="shared" si="7"/>
        <v>226087.75916659104</v>
      </c>
      <c r="N15" s="7">
        <f>$G$77</f>
        <v>0.31940716894029081</v>
      </c>
      <c r="O15" s="11">
        <f t="shared" si="8"/>
        <v>106104.63083340897</v>
      </c>
      <c r="Q15"/>
      <c r="R15"/>
      <c r="S15"/>
      <c r="T15"/>
    </row>
    <row r="16" spans="1:20" x14ac:dyDescent="0.2">
      <c r="A16" s="3" t="s">
        <v>12</v>
      </c>
      <c r="B16" s="3" t="s">
        <v>12</v>
      </c>
      <c r="C16" s="19" t="s">
        <v>2</v>
      </c>
      <c r="D16" s="5"/>
      <c r="E16" s="5" t="s">
        <v>16</v>
      </c>
      <c r="F16" s="19">
        <v>9250</v>
      </c>
      <c r="G16" s="6" t="s">
        <v>3</v>
      </c>
      <c r="H16" s="6">
        <v>125001</v>
      </c>
      <c r="I16" s="11" cm="1">
        <f t="array" ref="I16">SUM($I$13:$I$14*F82)</f>
        <v>10032.15</v>
      </c>
      <c r="J16" s="7">
        <f>$G$72</f>
        <v>0.32096947583339419</v>
      </c>
      <c r="K16" s="11">
        <f>ROUND(J16*I16,2)</f>
        <v>3220.01</v>
      </c>
      <c r="L16" s="7">
        <f>$G$76</f>
        <v>0.68059283105970925</v>
      </c>
      <c r="M16" s="11">
        <f>K16*L16</f>
        <v>2191.5157219405746</v>
      </c>
      <c r="N16" s="7">
        <f>$G$77</f>
        <v>0.31940716894029081</v>
      </c>
      <c r="O16" s="11">
        <f>+K16-M16</f>
        <v>1028.4942780594256</v>
      </c>
      <c r="Q16"/>
      <c r="R16"/>
      <c r="S16"/>
      <c r="T16"/>
    </row>
    <row r="17" spans="1:20" x14ac:dyDescent="0.2">
      <c r="A17" s="3" t="s">
        <v>12</v>
      </c>
      <c r="B17" s="3" t="s">
        <v>12</v>
      </c>
      <c r="C17" s="19" t="s">
        <v>2</v>
      </c>
      <c r="D17" s="5"/>
      <c r="E17" s="5" t="s">
        <v>18</v>
      </c>
      <c r="F17" s="19">
        <v>4081</v>
      </c>
      <c r="G17" s="6" t="s">
        <v>3</v>
      </c>
      <c r="H17" s="6">
        <v>125001</v>
      </c>
      <c r="I17" s="11" cm="1">
        <f t="array" ref="I17">SUM($I$13:$I$14*F83)</f>
        <v>396483.375</v>
      </c>
      <c r="J17" s="7">
        <f>$G$72</f>
        <v>0.32096947583339419</v>
      </c>
      <c r="K17" s="11">
        <f>ROUND(J17*I17,2)</f>
        <v>127259.06</v>
      </c>
      <c r="L17" s="7">
        <f>$G$76</f>
        <v>0.68059283105970925</v>
      </c>
      <c r="M17" s="11">
        <f>K17*L17</f>
        <v>86611.603923397401</v>
      </c>
      <c r="N17" s="7">
        <f>$G$77</f>
        <v>0.31940716894029081</v>
      </c>
      <c r="O17" s="11">
        <f>+K17-M17</f>
        <v>40647.456076602597</v>
      </c>
      <c r="Q17"/>
      <c r="R17"/>
      <c r="S17"/>
      <c r="T17"/>
    </row>
    <row r="18" spans="1:20" x14ac:dyDescent="0.2">
      <c r="I18" s="11">
        <f>SUM(I13:I17)</f>
        <v>6777731.2125000004</v>
      </c>
      <c r="K18" s="11">
        <f>SUM(K13:K17)</f>
        <v>2175444.8199999998</v>
      </c>
      <c r="M18" s="11">
        <f>SUM(M13:M17)</f>
        <v>1480592.1488579798</v>
      </c>
      <c r="O18" s="11">
        <f>SUM(O13:O17)</f>
        <v>694852.6711420205</v>
      </c>
      <c r="Q18"/>
      <c r="R18"/>
      <c r="S18"/>
      <c r="T18"/>
    </row>
    <row r="19" spans="1:20" x14ac:dyDescent="0.2">
      <c r="Q19"/>
      <c r="R19"/>
      <c r="S19"/>
      <c r="T19"/>
    </row>
    <row r="20" spans="1:20" x14ac:dyDescent="0.2">
      <c r="H20" s="23" t="s">
        <v>38</v>
      </c>
      <c r="I20" s="11">
        <f>+I18+I10+I7</f>
        <v>36274894.462499991</v>
      </c>
      <c r="K20" s="11">
        <f>+K18+K10+K7</f>
        <v>16020330.009999998</v>
      </c>
      <c r="M20" s="11">
        <f>+M18+M10+M7</f>
        <v>12290738.895012889</v>
      </c>
      <c r="O20" s="11">
        <f>+O18+O10+O7</f>
        <v>3729591.1149871098</v>
      </c>
      <c r="Q20"/>
      <c r="R20"/>
      <c r="S20"/>
      <c r="T20"/>
    </row>
    <row r="21" spans="1:20" x14ac:dyDescent="0.2">
      <c r="H21" s="1"/>
      <c r="Q21"/>
      <c r="R21"/>
      <c r="S21"/>
      <c r="T21"/>
    </row>
    <row r="22" spans="1:20" x14ac:dyDescent="0.2">
      <c r="H22" s="1"/>
      <c r="Q22"/>
      <c r="R22"/>
      <c r="S22"/>
      <c r="T22"/>
    </row>
    <row r="23" spans="1:20" x14ac:dyDescent="0.2">
      <c r="H23" s="23" t="s">
        <v>23</v>
      </c>
      <c r="O23" s="18">
        <v>1070</v>
      </c>
      <c r="Q23"/>
      <c r="R23"/>
      <c r="S23"/>
      <c r="T23"/>
    </row>
    <row r="24" spans="1:20" x14ac:dyDescent="0.2">
      <c r="H24" s="1">
        <v>9302</v>
      </c>
      <c r="I24" s="27">
        <f>SUM(I13:I14)</f>
        <v>5336250</v>
      </c>
      <c r="J24" s="1">
        <v>9302</v>
      </c>
      <c r="K24" s="27">
        <f>SUM(K13:K14)</f>
        <v>1712773.3599999999</v>
      </c>
      <c r="L24" s="1">
        <v>9302</v>
      </c>
      <c r="M24" s="27">
        <f>SUM(M13:M14)</f>
        <v>1165701.2700460507</v>
      </c>
      <c r="N24" s="1">
        <v>1070</v>
      </c>
      <c r="O24" s="27">
        <f>SUM(O13:O14)</f>
        <v>547072.08995394944</v>
      </c>
      <c r="Q24"/>
      <c r="R24"/>
      <c r="S24"/>
      <c r="T24"/>
    </row>
    <row r="25" spans="1:20" x14ac:dyDescent="0.2">
      <c r="H25" s="1">
        <v>9260</v>
      </c>
      <c r="I25" s="28">
        <f>+I15</f>
        <v>1034965.6875</v>
      </c>
      <c r="J25" s="1">
        <v>9260</v>
      </c>
      <c r="K25" s="28">
        <f>+K15</f>
        <v>332192.39</v>
      </c>
      <c r="L25" s="1">
        <v>9260</v>
      </c>
      <c r="M25" s="28">
        <f>+M15</f>
        <v>226087.75916659104</v>
      </c>
      <c r="N25" s="1">
        <v>1070</v>
      </c>
      <c r="O25" s="28">
        <f>+O15</f>
        <v>106104.63083340897</v>
      </c>
      <c r="Q25"/>
      <c r="R25"/>
      <c r="S25"/>
      <c r="T25"/>
    </row>
    <row r="26" spans="1:20" x14ac:dyDescent="0.2">
      <c r="H26" s="1">
        <v>9250</v>
      </c>
      <c r="I26" s="28">
        <f t="shared" ref="I26:K27" si="9">+I16</f>
        <v>10032.15</v>
      </c>
      <c r="J26" s="1">
        <v>9250</v>
      </c>
      <c r="K26" s="28">
        <f t="shared" si="9"/>
        <v>3220.01</v>
      </c>
      <c r="L26" s="1">
        <v>9250</v>
      </c>
      <c r="M26" s="28">
        <f t="shared" ref="M26:M27" si="10">+M16</f>
        <v>2191.5157219405746</v>
      </c>
      <c r="N26" s="1">
        <v>1070</v>
      </c>
      <c r="O26" s="28">
        <f t="shared" ref="O26:O27" si="11">+O16</f>
        <v>1028.4942780594256</v>
      </c>
      <c r="Q26"/>
      <c r="R26"/>
      <c r="S26"/>
      <c r="T26"/>
    </row>
    <row r="27" spans="1:20" x14ac:dyDescent="0.2">
      <c r="H27" s="1">
        <v>4081</v>
      </c>
      <c r="I27" s="30">
        <f t="shared" si="9"/>
        <v>396483.375</v>
      </c>
      <c r="J27" s="1">
        <v>4081</v>
      </c>
      <c r="K27" s="30">
        <f t="shared" si="9"/>
        <v>127259.06</v>
      </c>
      <c r="L27" s="1">
        <v>4081</v>
      </c>
      <c r="M27" s="30">
        <f t="shared" si="10"/>
        <v>86611.603923397401</v>
      </c>
      <c r="N27" s="1">
        <v>1070</v>
      </c>
      <c r="O27" s="30">
        <f t="shared" si="11"/>
        <v>40647.456076602597</v>
      </c>
      <c r="Q27"/>
      <c r="R27"/>
      <c r="S27"/>
      <c r="T27"/>
    </row>
    <row r="28" spans="1:20" x14ac:dyDescent="0.2">
      <c r="H28" s="1"/>
      <c r="I28" s="27">
        <f>SUM(I24:I27)</f>
        <v>6777731.2125000004</v>
      </c>
      <c r="J28" s="1"/>
      <c r="K28" s="27">
        <f>SUM(K24:K27)</f>
        <v>2175444.8199999998</v>
      </c>
      <c r="L28" s="1"/>
      <c r="M28" s="27">
        <f>SUM(M24:M27)</f>
        <v>1480592.1488579798</v>
      </c>
      <c r="N28" s="1"/>
      <c r="O28" s="27">
        <f>SUM(O24:O27)</f>
        <v>694852.6711420205</v>
      </c>
      <c r="Q28"/>
      <c r="R28"/>
      <c r="S28"/>
      <c r="T28"/>
    </row>
    <row r="29" spans="1:20" x14ac:dyDescent="0.2">
      <c r="G29" s="1"/>
      <c r="H29" s="33" t="s">
        <v>27</v>
      </c>
      <c r="I29" s="1"/>
      <c r="J29" s="1"/>
      <c r="K29" s="1"/>
      <c r="L29" s="1"/>
      <c r="M29" s="1"/>
      <c r="N29" s="1"/>
      <c r="O29" s="1"/>
      <c r="P29" s="1"/>
      <c r="Q29"/>
      <c r="R29"/>
      <c r="S29"/>
      <c r="T29"/>
    </row>
    <row r="30" spans="1:20" x14ac:dyDescent="0.2">
      <c r="G30" s="1"/>
      <c r="H30" s="1">
        <v>9302</v>
      </c>
      <c r="I30" s="27">
        <f>+I7+I10</f>
        <v>29497163.249999996</v>
      </c>
      <c r="J30" s="1">
        <v>9302</v>
      </c>
      <c r="K30" s="27">
        <f>+K7+K10</f>
        <v>13844885.189999999</v>
      </c>
      <c r="L30" s="1">
        <v>9302</v>
      </c>
      <c r="M30" s="27">
        <f>+M7+M10</f>
        <v>10810146.74615491</v>
      </c>
      <c r="N30" s="1">
        <v>1070</v>
      </c>
      <c r="O30" s="27">
        <f>+O7+O10</f>
        <v>3034738.4438450895</v>
      </c>
      <c r="P30" s="1"/>
      <c r="Q30"/>
      <c r="R30"/>
      <c r="S30"/>
      <c r="T30"/>
    </row>
    <row r="31" spans="1:20" x14ac:dyDescent="0.2">
      <c r="G31" s="1"/>
      <c r="H31" s="1"/>
      <c r="I31" s="1"/>
      <c r="J31" s="1"/>
      <c r="K31" s="1"/>
      <c r="L31" s="1"/>
      <c r="M31" s="1"/>
      <c r="N31" s="1"/>
      <c r="O31" s="1"/>
      <c r="P31" s="1"/>
      <c r="Q31"/>
      <c r="R31"/>
      <c r="S31"/>
      <c r="T31"/>
    </row>
    <row r="32" spans="1:20" x14ac:dyDescent="0.2">
      <c r="G32" s="1"/>
      <c r="H32" s="23" t="s">
        <v>30</v>
      </c>
      <c r="I32" s="34" t="s">
        <v>10</v>
      </c>
      <c r="J32" s="1"/>
      <c r="K32" s="34" t="s">
        <v>11</v>
      </c>
      <c r="L32" s="1"/>
      <c r="M32" s="34" t="s">
        <v>31</v>
      </c>
      <c r="N32" s="1"/>
      <c r="O32" s="34" t="s">
        <v>32</v>
      </c>
      <c r="P32" s="1"/>
      <c r="Q32"/>
      <c r="R32"/>
      <c r="S32"/>
      <c r="T32"/>
    </row>
    <row r="33" spans="4:20" x14ac:dyDescent="0.2">
      <c r="D33" s="1"/>
      <c r="E33" s="1"/>
      <c r="F33" s="1"/>
      <c r="G33" s="1"/>
      <c r="H33" s="1">
        <v>9302</v>
      </c>
      <c r="I33" s="27">
        <f>+I24+I30</f>
        <v>34833413.25</v>
      </c>
      <c r="J33" s="1">
        <v>9302</v>
      </c>
      <c r="K33" s="27">
        <f>+K24+K30</f>
        <v>15557658.549999999</v>
      </c>
      <c r="L33" s="1">
        <v>9302</v>
      </c>
      <c r="M33" s="27">
        <f>+M24+M30</f>
        <v>11975848.01620096</v>
      </c>
      <c r="N33" s="1">
        <v>1070</v>
      </c>
      <c r="O33" s="27">
        <f>+O24+O30</f>
        <v>3581810.5337990392</v>
      </c>
      <c r="P33" s="1"/>
      <c r="Q33"/>
      <c r="R33"/>
      <c r="S33"/>
      <c r="T33"/>
    </row>
    <row r="34" spans="4:20" x14ac:dyDescent="0.2">
      <c r="D34" s="25">
        <f>+D39+D43</f>
        <v>11697691.309999999</v>
      </c>
      <c r="E34" s="1" t="s">
        <v>22</v>
      </c>
      <c r="F34" s="1"/>
      <c r="G34" s="1"/>
      <c r="H34" s="1">
        <v>9260</v>
      </c>
      <c r="I34" s="28">
        <f>+I25</f>
        <v>1034965.6875</v>
      </c>
      <c r="J34" s="1">
        <v>9260</v>
      </c>
      <c r="K34" s="28">
        <f>+K25</f>
        <v>332192.39</v>
      </c>
      <c r="L34" s="1">
        <v>9260</v>
      </c>
      <c r="M34" s="28">
        <f>+M25</f>
        <v>226087.75916659104</v>
      </c>
      <c r="N34" s="1">
        <v>1070</v>
      </c>
      <c r="O34" s="28">
        <f>+O25</f>
        <v>106104.63083340897</v>
      </c>
      <c r="P34" s="1"/>
      <c r="Q34"/>
      <c r="R34"/>
      <c r="S34"/>
      <c r="T34"/>
    </row>
    <row r="35" spans="4:20" x14ac:dyDescent="0.2">
      <c r="D35" s="26">
        <f>+D38+D42+D44</f>
        <v>17799471.939999998</v>
      </c>
      <c r="E35" s="1" t="s">
        <v>24</v>
      </c>
      <c r="F35" s="1"/>
      <c r="G35" s="1"/>
      <c r="H35" s="1">
        <v>9250</v>
      </c>
      <c r="I35" s="28">
        <f t="shared" ref="I35:K36" si="12">+I26</f>
        <v>10032.15</v>
      </c>
      <c r="J35" s="1">
        <v>9250</v>
      </c>
      <c r="K35" s="28">
        <f t="shared" si="12"/>
        <v>3220.01</v>
      </c>
      <c r="L35" s="1">
        <v>9250</v>
      </c>
      <c r="M35" s="28">
        <f t="shared" ref="M35:O36" si="13">+M26</f>
        <v>2191.5157219405746</v>
      </c>
      <c r="N35" s="1">
        <v>1070</v>
      </c>
      <c r="O35" s="28">
        <f t="shared" si="13"/>
        <v>1028.4942780594256</v>
      </c>
      <c r="P35" s="1"/>
      <c r="Q35"/>
      <c r="R35"/>
      <c r="S35"/>
      <c r="T35"/>
    </row>
    <row r="36" spans="4:20" x14ac:dyDescent="0.2">
      <c r="D36" s="25">
        <f>SUM(D34:D35)</f>
        <v>29497163.249999996</v>
      </c>
      <c r="E36" s="1"/>
      <c r="F36" s="1"/>
      <c r="G36" s="1"/>
      <c r="H36" s="1">
        <v>4081</v>
      </c>
      <c r="I36" s="30">
        <f t="shared" si="12"/>
        <v>396483.375</v>
      </c>
      <c r="J36" s="1">
        <v>4081</v>
      </c>
      <c r="K36" s="30">
        <f t="shared" si="12"/>
        <v>127259.06</v>
      </c>
      <c r="L36" s="1">
        <v>4081</v>
      </c>
      <c r="M36" s="30">
        <f t="shared" si="13"/>
        <v>86611.603923397401</v>
      </c>
      <c r="N36" s="1">
        <v>1070</v>
      </c>
      <c r="O36" s="30">
        <f t="shared" si="13"/>
        <v>40647.456076602597</v>
      </c>
      <c r="P36" s="1"/>
      <c r="Q36"/>
      <c r="R36"/>
      <c r="S36"/>
      <c r="T36"/>
    </row>
    <row r="37" spans="4:20" x14ac:dyDescent="0.2">
      <c r="D37" s="1"/>
      <c r="E37" s="1"/>
      <c r="F37" s="1"/>
      <c r="G37" s="1"/>
      <c r="H37" s="33" t="s">
        <v>6</v>
      </c>
      <c r="I37" s="27">
        <f>SUM(I33:I36)</f>
        <v>36274894.462499999</v>
      </c>
      <c r="J37" s="1"/>
      <c r="K37" s="27">
        <f>SUM(K33:K36)</f>
        <v>16020330.01</v>
      </c>
      <c r="L37" s="1"/>
      <c r="M37" s="27">
        <f>SUM(M33:M36)</f>
        <v>12290738.895012889</v>
      </c>
      <c r="N37" s="1"/>
      <c r="O37" s="27">
        <f>SUM(O33:O36)</f>
        <v>3729591.1149871098</v>
      </c>
      <c r="P37" s="1"/>
    </row>
    <row r="38" spans="4:20" x14ac:dyDescent="0.2">
      <c r="D38" s="29">
        <v>8959271.75</v>
      </c>
      <c r="E38" s="1" t="s">
        <v>25</v>
      </c>
      <c r="F38" s="1"/>
    </row>
    <row r="39" spans="4:20" x14ac:dyDescent="0.2">
      <c r="D39" s="31">
        <v>9128146.9399999995</v>
      </c>
      <c r="E39" s="1" t="s">
        <v>26</v>
      </c>
      <c r="F39" s="1"/>
    </row>
    <row r="40" spans="4:20" x14ac:dyDescent="0.2">
      <c r="D40" s="32">
        <f>SUM(D38:D39)</f>
        <v>18087418.689999998</v>
      </c>
      <c r="E40" s="1"/>
      <c r="F40" s="1"/>
      <c r="G40" s="1"/>
      <c r="H40" s="1"/>
      <c r="I40" s="1"/>
      <c r="J40" s="1"/>
    </row>
    <row r="41" spans="4:20" x14ac:dyDescent="0.2">
      <c r="D41" s="8"/>
      <c r="E41" s="1"/>
      <c r="F41" s="1"/>
      <c r="G41" s="1"/>
      <c r="H41" s="1"/>
      <c r="I41" s="1"/>
      <c r="J41" s="1"/>
    </row>
    <row r="42" spans="4:20" x14ac:dyDescent="0.2">
      <c r="D42" s="29">
        <v>2486462.2599999998</v>
      </c>
      <c r="E42" s="1" t="s">
        <v>28</v>
      </c>
      <c r="F42" s="1"/>
      <c r="G42" s="1"/>
      <c r="H42" s="1"/>
      <c r="I42" s="1"/>
      <c r="J42" s="1"/>
      <c r="Q42"/>
      <c r="R42"/>
      <c r="S42"/>
    </row>
    <row r="43" spans="4:20" x14ac:dyDescent="0.2">
      <c r="D43" s="31">
        <v>2569544.37</v>
      </c>
      <c r="E43" s="1" t="s">
        <v>29</v>
      </c>
      <c r="F43" s="1"/>
      <c r="G43" s="1"/>
      <c r="H43" s="1"/>
      <c r="I43" s="1"/>
      <c r="J43" s="1"/>
      <c r="Q43"/>
      <c r="R43"/>
      <c r="S43"/>
    </row>
    <row r="44" spans="4:20" x14ac:dyDescent="0.2">
      <c r="D44" s="29">
        <v>6353737.9299999997</v>
      </c>
      <c r="E44" s="1" t="s">
        <v>33</v>
      </c>
      <c r="F44" s="1"/>
      <c r="G44" s="1"/>
      <c r="H44" s="1"/>
      <c r="I44" s="1"/>
      <c r="J44" s="1"/>
      <c r="Q44"/>
      <c r="R44"/>
      <c r="S44"/>
    </row>
    <row r="45" spans="4:20" x14ac:dyDescent="0.2">
      <c r="D45" s="32">
        <f>SUM(D42:D44)</f>
        <v>11409744.559999999</v>
      </c>
      <c r="E45" s="1"/>
      <c r="F45" s="1"/>
      <c r="G45" s="1"/>
      <c r="H45" s="1"/>
      <c r="I45" s="1"/>
      <c r="J45" s="1"/>
      <c r="Q45"/>
      <c r="R45"/>
      <c r="S45"/>
    </row>
    <row r="46" spans="4:20" x14ac:dyDescent="0.2">
      <c r="D46" s="8"/>
      <c r="E46" s="1"/>
      <c r="F46" s="1"/>
      <c r="G46" s="1"/>
      <c r="H46" s="1"/>
      <c r="I46" s="1"/>
      <c r="J46" s="1"/>
      <c r="Q46"/>
      <c r="R46"/>
      <c r="S46"/>
    </row>
    <row r="47" spans="4:20" x14ac:dyDescent="0.2">
      <c r="D47" s="32">
        <f>+D45+D40</f>
        <v>29497163.249999996</v>
      </c>
      <c r="E47" s="1" t="s">
        <v>34</v>
      </c>
      <c r="F47" s="1"/>
      <c r="G47" s="1"/>
      <c r="H47" s="1"/>
      <c r="I47" s="1"/>
      <c r="J47" s="1"/>
      <c r="Q47"/>
      <c r="R47"/>
      <c r="S47"/>
    </row>
    <row r="48" spans="4:20" x14ac:dyDescent="0.2">
      <c r="E48" s="1"/>
      <c r="F48" s="1"/>
      <c r="G48" s="1"/>
      <c r="H48" s="1"/>
      <c r="I48" s="1"/>
      <c r="J48" s="1"/>
      <c r="Q48"/>
      <c r="R48"/>
      <c r="S48"/>
    </row>
    <row r="49" spans="5:10" x14ac:dyDescent="0.2">
      <c r="E49" s="1"/>
      <c r="F49" s="1"/>
      <c r="G49" s="1"/>
      <c r="H49" s="1"/>
      <c r="I49" s="1"/>
      <c r="J49" s="1"/>
    </row>
    <row r="50" spans="5:10" x14ac:dyDescent="0.2">
      <c r="E50" s="8">
        <v>22790053</v>
      </c>
      <c r="F50" s="1" t="s">
        <v>5</v>
      </c>
      <c r="G50" s="9">
        <f>E50/E51</f>
        <v>0.46936327638734876</v>
      </c>
      <c r="H50" s="1"/>
      <c r="I50" s="1"/>
      <c r="J50" s="1"/>
    </row>
    <row r="51" spans="5:10" x14ac:dyDescent="0.2">
      <c r="E51" s="8">
        <v>48555253.780000001</v>
      </c>
      <c r="F51" s="1" t="s">
        <v>6</v>
      </c>
      <c r="G51" s="1"/>
      <c r="H51" s="1"/>
      <c r="I51" s="1"/>
      <c r="J51" s="1"/>
    </row>
    <row r="52" spans="5:10" x14ac:dyDescent="0.2">
      <c r="E52" s="8"/>
      <c r="F52" s="1"/>
      <c r="G52" s="1"/>
      <c r="H52" s="1"/>
      <c r="I52" s="1"/>
      <c r="J52" s="1"/>
    </row>
    <row r="53" spans="5:10" x14ac:dyDescent="0.2">
      <c r="E53" s="8"/>
      <c r="F53" s="1"/>
      <c r="G53" s="1"/>
      <c r="H53" s="1"/>
      <c r="I53" s="1"/>
      <c r="J53" s="1"/>
    </row>
    <row r="54" spans="5:10" x14ac:dyDescent="0.2">
      <c r="E54" s="8">
        <v>17794572.789999999</v>
      </c>
      <c r="F54" s="1" t="s">
        <v>7</v>
      </c>
      <c r="G54" s="9">
        <f>E54/$E$56</f>
        <v>0.78080436188542424</v>
      </c>
      <c r="H54" s="1"/>
      <c r="I54" s="1"/>
      <c r="J54" s="1"/>
    </row>
    <row r="55" spans="5:10" x14ac:dyDescent="0.2">
      <c r="E55" s="10">
        <f>+E56-E54</f>
        <v>4995480.2100000009</v>
      </c>
      <c r="F55" s="1" t="s">
        <v>8</v>
      </c>
      <c r="G55" s="9">
        <f>E55/$E$56</f>
        <v>0.21919563811457574</v>
      </c>
      <c r="H55" s="1"/>
      <c r="I55" s="1"/>
      <c r="J55" s="1"/>
    </row>
    <row r="56" spans="5:10" x14ac:dyDescent="0.2">
      <c r="E56" s="8">
        <v>22790053</v>
      </c>
      <c r="F56" s="1" t="s">
        <v>6</v>
      </c>
      <c r="G56" s="1"/>
      <c r="H56" s="1"/>
      <c r="I56" s="1"/>
      <c r="J56" s="1"/>
    </row>
    <row r="57" spans="5:10" x14ac:dyDescent="0.2">
      <c r="E57" s="1"/>
      <c r="F57" s="1"/>
      <c r="G57" s="1"/>
      <c r="H57" s="1"/>
      <c r="I57" s="1"/>
      <c r="J57" s="1"/>
    </row>
    <row r="58" spans="5:10" x14ac:dyDescent="0.2">
      <c r="E58" s="1"/>
      <c r="F58" s="1"/>
      <c r="G58" s="1"/>
      <c r="H58" s="1"/>
      <c r="I58" s="1"/>
      <c r="J58" s="1"/>
    </row>
    <row r="59" spans="5:10" x14ac:dyDescent="0.2">
      <c r="E59" s="1"/>
      <c r="F59" s="1"/>
      <c r="G59" s="1"/>
      <c r="H59" s="1"/>
      <c r="I59" s="1"/>
      <c r="J59" s="1"/>
    </row>
    <row r="60" spans="5:10" x14ac:dyDescent="0.2">
      <c r="E60" s="1"/>
      <c r="F60" s="1"/>
      <c r="G60" s="1"/>
      <c r="H60" s="1"/>
      <c r="I60" s="1"/>
      <c r="J60" s="1"/>
    </row>
    <row r="61" spans="5:10" x14ac:dyDescent="0.2">
      <c r="E61" s="1"/>
      <c r="F61" s="1"/>
      <c r="G61" s="1"/>
      <c r="H61" s="1"/>
      <c r="I61" s="1"/>
      <c r="J61" s="1"/>
    </row>
    <row r="62" spans="5:10" x14ac:dyDescent="0.2">
      <c r="E62" s="1"/>
      <c r="F62" s="1"/>
      <c r="G62" s="1"/>
      <c r="H62" s="1"/>
      <c r="I62" s="1"/>
      <c r="J62" s="1"/>
    </row>
    <row r="63" spans="5:10" x14ac:dyDescent="0.2">
      <c r="E63" s="1"/>
      <c r="F63" s="1"/>
      <c r="G63" s="1"/>
      <c r="H63" s="1"/>
      <c r="I63" s="1"/>
      <c r="J63" s="1"/>
    </row>
    <row r="64" spans="5:10" x14ac:dyDescent="0.2">
      <c r="E64" s="1"/>
      <c r="F64" s="1"/>
      <c r="G64" s="1"/>
      <c r="H64" s="1"/>
      <c r="I64" s="1"/>
      <c r="J64" s="1"/>
    </row>
    <row r="65" spans="5:10" x14ac:dyDescent="0.2">
      <c r="E65" s="1"/>
      <c r="F65" s="1"/>
      <c r="G65" s="1"/>
      <c r="H65" s="1"/>
      <c r="I65" s="1"/>
      <c r="J65" s="1"/>
    </row>
    <row r="66" spans="5:10" x14ac:dyDescent="0.2">
      <c r="E66" s="1"/>
      <c r="F66" s="1"/>
      <c r="G66" s="1"/>
      <c r="H66" s="1"/>
      <c r="I66" s="1"/>
      <c r="J66" s="1"/>
    </row>
    <row r="67" spans="5:10" x14ac:dyDescent="0.2">
      <c r="E67" s="1"/>
      <c r="F67" s="1"/>
      <c r="G67" s="1"/>
      <c r="H67" s="1"/>
      <c r="I67" s="1"/>
      <c r="J67" s="1"/>
    </row>
    <row r="68" spans="5:10" x14ac:dyDescent="0.2">
      <c r="E68" s="1"/>
      <c r="F68" s="1"/>
      <c r="G68" s="1"/>
      <c r="H68" s="1" t="s">
        <v>9</v>
      </c>
      <c r="I68" s="1"/>
      <c r="J68" s="1"/>
    </row>
    <row r="69" spans="5:10" x14ac:dyDescent="0.2">
      <c r="F69" s="1"/>
      <c r="G69" s="1"/>
      <c r="H69" s="1"/>
      <c r="I69" s="1"/>
      <c r="J69" s="1"/>
    </row>
    <row r="70" spans="5:10" x14ac:dyDescent="0.2">
      <c r="F70" s="1"/>
      <c r="G70" s="1"/>
      <c r="H70" s="1"/>
      <c r="I70" s="1"/>
      <c r="J70" s="1"/>
    </row>
    <row r="71" spans="5:10" x14ac:dyDescent="0.2">
      <c r="F71" s="1"/>
      <c r="G71" s="1"/>
      <c r="H71" s="1"/>
      <c r="I71" s="1"/>
      <c r="J71" s="1"/>
    </row>
    <row r="72" spans="5:10" x14ac:dyDescent="0.2">
      <c r="E72" s="8">
        <v>1907254.59</v>
      </c>
      <c r="F72" s="1" t="s">
        <v>5</v>
      </c>
      <c r="G72" s="9">
        <f>E72/E73</f>
        <v>0.32096947583339419</v>
      </c>
      <c r="H72" s="1"/>
      <c r="I72" s="1"/>
      <c r="J72" s="1"/>
    </row>
    <row r="73" spans="5:10" x14ac:dyDescent="0.2">
      <c r="E73" s="8">
        <v>5942168.1299999999</v>
      </c>
      <c r="F73" s="1" t="s">
        <v>6</v>
      </c>
      <c r="G73" s="1"/>
      <c r="H73" s="1"/>
      <c r="I73" s="1"/>
      <c r="J73" s="1"/>
    </row>
    <row r="74" spans="5:10" x14ac:dyDescent="0.2">
      <c r="E74" s="8"/>
      <c r="F74" s="1"/>
      <c r="G74" s="1"/>
      <c r="H74" s="1"/>
      <c r="I74" s="1"/>
      <c r="J74" s="1"/>
    </row>
    <row r="75" spans="5:10" x14ac:dyDescent="0.2">
      <c r="E75" s="8"/>
      <c r="F75" s="1"/>
      <c r="G75" s="1"/>
      <c r="H75" s="1"/>
      <c r="I75" s="1"/>
      <c r="J75" s="1"/>
    </row>
    <row r="76" spans="5:10" x14ac:dyDescent="0.2">
      <c r="E76" s="8">
        <v>1907254.59</v>
      </c>
      <c r="F76" s="1" t="s">
        <v>7</v>
      </c>
      <c r="G76" s="9">
        <f>E76/$E$78</f>
        <v>0.68059283105970925</v>
      </c>
      <c r="H76" s="1"/>
      <c r="I76" s="1"/>
      <c r="J76" s="1"/>
    </row>
    <row r="77" spans="5:10" x14ac:dyDescent="0.2">
      <c r="E77" s="10">
        <f>+E78-E76</f>
        <v>895088.45999999973</v>
      </c>
      <c r="F77" s="1" t="s">
        <v>8</v>
      </c>
      <c r="G77" s="9">
        <f>E77/$E$78</f>
        <v>0.31940716894029081</v>
      </c>
      <c r="H77" s="1"/>
      <c r="I77" s="1"/>
      <c r="J77" s="1"/>
    </row>
    <row r="78" spans="5:10" x14ac:dyDescent="0.2">
      <c r="E78" s="8">
        <v>2802343.05</v>
      </c>
      <c r="F78" s="1" t="s">
        <v>6</v>
      </c>
      <c r="G78" s="1"/>
      <c r="I78" s="1"/>
      <c r="J78" s="1"/>
    </row>
    <row r="79" spans="5:10" x14ac:dyDescent="0.2">
      <c r="E79" s="1"/>
      <c r="F79" s="1"/>
      <c r="G79" s="1"/>
    </row>
    <row r="80" spans="5:10" x14ac:dyDescent="0.2">
      <c r="E80" s="1" t="s">
        <v>17</v>
      </c>
      <c r="F80" s="1"/>
      <c r="G80" s="1"/>
    </row>
    <row r="81" spans="5:7" x14ac:dyDescent="0.2">
      <c r="E81" s="20" t="s">
        <v>19</v>
      </c>
      <c r="F81" s="21">
        <v>0.19395000000000001</v>
      </c>
      <c r="G81" s="1"/>
    </row>
    <row r="82" spans="5:7" x14ac:dyDescent="0.2">
      <c r="E82" s="20" t="s">
        <v>20</v>
      </c>
      <c r="F82" s="21">
        <v>1.8799999999999999E-3</v>
      </c>
      <c r="G82" s="1"/>
    </row>
    <row r="83" spans="5:7" x14ac:dyDescent="0.2">
      <c r="E83" s="20" t="s">
        <v>21</v>
      </c>
      <c r="F83" s="22">
        <v>7.4300000000000005E-2</v>
      </c>
      <c r="G83" s="1"/>
    </row>
    <row r="84" spans="5:7" x14ac:dyDescent="0.2">
      <c r="E84" s="24" t="s">
        <v>6</v>
      </c>
      <c r="F84" s="21">
        <f>SUM(F81:F83)</f>
        <v>0.27012999999999998</v>
      </c>
      <c r="G84" s="1"/>
    </row>
  </sheetData>
  <pageMargins left="0.5" right="0.5" top="0.75" bottom="0.5" header="0.75" footer="0.3"/>
  <pageSetup scale="55" fitToWidth="2" fitToHeight="0" orientation="landscape" r:id="rId1"/>
  <headerFooter>
    <oddHeader>&amp;RWorkpaper V-K-6 Former CEO
Page &amp;P of &amp;N</oddHeader>
  </headerFooter>
  <rowBreaks count="1" manualBreakCount="1">
    <brk id="67" max="15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CA3AE3-67F6-4A35-B7B1-88FB9F782C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D250BA-3D53-45B4-B476-823D57BF6AF8}">
  <ds:schemaRefs>
    <ds:schemaRef ds:uri="http://purl.org/dc/terms/"/>
    <ds:schemaRef ds:uri="http://schemas.microsoft.com/office/2006/documentManagement/typ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5F33D8-1E40-4BC6-9BAD-99BC8FEA38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DS6</vt:lpstr>
      <vt:lpstr>'DS6'!Print_Area</vt:lpstr>
      <vt:lpstr>'DS6'!Print_Titles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Plunkett, Derenda L</cp:lastModifiedBy>
  <cp:lastPrinted>2024-02-16T20:52:42Z</cp:lastPrinted>
  <dcterms:created xsi:type="dcterms:W3CDTF">2024-02-16T20:17:47Z</dcterms:created>
  <dcterms:modified xsi:type="dcterms:W3CDTF">2024-02-21T17:50:42Z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2024-02-16T20:36:26Z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8f8c8ced-fe57-4e98-acc2-74bd81709d03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